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 Заседание 25.09.2020\Кырг\"/>
    </mc:Choice>
  </mc:AlternateContent>
  <bookViews>
    <workbookView xWindow="0" yWindow="0" windowWidth="28800" windowHeight="12435"/>
  </bookViews>
  <sheets>
    <sheet name="350-700-60" sheetId="7" r:id="rId1"/>
  </sheets>
  <definedNames>
    <definedName name="_xlnm.Print_Titles" localSheetId="0">'350-700-60'!$10:$15</definedName>
    <definedName name="_xlnm.Print_Area" localSheetId="0">'350-700-60'!$A$1:$U$46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7" l="1"/>
  <c r="E19" i="7"/>
  <c r="S22" i="7" l="1"/>
  <c r="R22" i="7"/>
  <c r="Q22" i="7"/>
  <c r="O22" i="7"/>
  <c r="N22" i="7"/>
  <c r="M22" i="7"/>
  <c r="K22" i="7"/>
  <c r="J22" i="7"/>
  <c r="I22" i="7"/>
  <c r="F22" i="7"/>
  <c r="G22" i="7"/>
  <c r="E22" i="7"/>
  <c r="T39" i="7"/>
  <c r="P39" i="7"/>
  <c r="L39" i="7"/>
  <c r="H39" i="7"/>
  <c r="T38" i="7"/>
  <c r="P38" i="7"/>
  <c r="L38" i="7"/>
  <c r="H38" i="7"/>
  <c r="T36" i="7"/>
  <c r="P36" i="7"/>
  <c r="L36" i="7"/>
  <c r="H36" i="7"/>
  <c r="T35" i="7"/>
  <c r="P35" i="7"/>
  <c r="L35" i="7"/>
  <c r="H35" i="7"/>
  <c r="S32" i="7"/>
  <c r="O32" i="7"/>
  <c r="P34" i="7"/>
  <c r="K32" i="7"/>
  <c r="L34" i="7"/>
  <c r="G32" i="7"/>
  <c r="T33" i="7"/>
  <c r="P33" i="7"/>
  <c r="L33" i="7"/>
  <c r="H33" i="7"/>
  <c r="R32" i="7"/>
  <c r="R20" i="7" s="1"/>
  <c r="Q32" i="7"/>
  <c r="N32" i="7"/>
  <c r="N29" i="7" s="1"/>
  <c r="J32" i="7"/>
  <c r="J29" i="7" s="1"/>
  <c r="I32" i="7"/>
  <c r="F32" i="7"/>
  <c r="F29" i="7" s="1"/>
  <c r="E32" i="7"/>
  <c r="C32" i="7"/>
  <c r="C29" i="7" s="1"/>
  <c r="T31" i="7"/>
  <c r="P31" i="7"/>
  <c r="L31" i="7"/>
  <c r="H31" i="7"/>
  <c r="S27" i="7"/>
  <c r="R27" i="7"/>
  <c r="Q27" i="7"/>
  <c r="O27" i="7"/>
  <c r="N27" i="7"/>
  <c r="M27" i="7"/>
  <c r="K27" i="7"/>
  <c r="J27" i="7"/>
  <c r="I27" i="7"/>
  <c r="G27" i="7"/>
  <c r="F27" i="7"/>
  <c r="E27" i="7"/>
  <c r="S26" i="7"/>
  <c r="R26" i="7"/>
  <c r="Q26" i="7"/>
  <c r="O26" i="7"/>
  <c r="N26" i="7"/>
  <c r="M26" i="7"/>
  <c r="K26" i="7"/>
  <c r="J26" i="7"/>
  <c r="I26" i="7"/>
  <c r="G26" i="7"/>
  <c r="F26" i="7"/>
  <c r="E26" i="7"/>
  <c r="C26" i="7"/>
  <c r="S25" i="7"/>
  <c r="R25" i="7"/>
  <c r="Q25" i="7"/>
  <c r="O25" i="7"/>
  <c r="N25" i="7"/>
  <c r="M25" i="7"/>
  <c r="K25" i="7"/>
  <c r="J25" i="7"/>
  <c r="I25" i="7"/>
  <c r="G25" i="7"/>
  <c r="F25" i="7"/>
  <c r="E25" i="7"/>
  <c r="C25" i="7"/>
  <c r="C22" i="7"/>
  <c r="S21" i="7"/>
  <c r="R21" i="7"/>
  <c r="Q21" i="7"/>
  <c r="O21" i="7"/>
  <c r="N21" i="7"/>
  <c r="M21" i="7"/>
  <c r="K21" i="7"/>
  <c r="J21" i="7"/>
  <c r="I21" i="7"/>
  <c r="G21" i="7"/>
  <c r="F21" i="7"/>
  <c r="E21" i="7"/>
  <c r="C21" i="7"/>
  <c r="S19" i="7"/>
  <c r="R19" i="7"/>
  <c r="Q19" i="7"/>
  <c r="O19" i="7"/>
  <c r="N19" i="7"/>
  <c r="M19" i="7"/>
  <c r="K19" i="7"/>
  <c r="J19" i="7"/>
  <c r="I19" i="7"/>
  <c r="G19" i="7"/>
  <c r="F19" i="7"/>
  <c r="N23" i="7" l="1"/>
  <c r="S23" i="7"/>
  <c r="R29" i="7"/>
  <c r="J23" i="7"/>
  <c r="N20" i="7"/>
  <c r="F23" i="7"/>
  <c r="K23" i="7"/>
  <c r="D38" i="7"/>
  <c r="D39" i="7"/>
  <c r="R23" i="7"/>
  <c r="C23" i="7"/>
  <c r="D33" i="7"/>
  <c r="D21" i="7" s="1"/>
  <c r="D36" i="7"/>
  <c r="L19" i="7"/>
  <c r="L32" i="7"/>
  <c r="L29" i="7" s="1"/>
  <c r="R17" i="7"/>
  <c r="H19" i="7"/>
  <c r="H21" i="7"/>
  <c r="C20" i="7"/>
  <c r="C17" i="7" s="1"/>
  <c r="T25" i="7"/>
  <c r="H26" i="7"/>
  <c r="O23" i="7"/>
  <c r="L27" i="7"/>
  <c r="F20" i="7"/>
  <c r="F17" i="7" s="1"/>
  <c r="T21" i="7"/>
  <c r="G23" i="7"/>
  <c r="P25" i="7"/>
  <c r="T26" i="7"/>
  <c r="N17" i="7"/>
  <c r="J20" i="7"/>
  <c r="J17" i="7" s="1"/>
  <c r="T19" i="7"/>
  <c r="P21" i="7"/>
  <c r="L25" i="7"/>
  <c r="P26" i="7"/>
  <c r="T27" i="7"/>
  <c r="H32" i="7"/>
  <c r="H29" i="7" s="1"/>
  <c r="M32" i="7"/>
  <c r="P32" i="7" s="1"/>
  <c r="H27" i="7"/>
  <c r="D31" i="7"/>
  <c r="P19" i="7"/>
  <c r="L21" i="7"/>
  <c r="H25" i="7"/>
  <c r="L26" i="7"/>
  <c r="P27" i="7"/>
  <c r="H34" i="7"/>
  <c r="T32" i="7"/>
  <c r="T29" i="7" s="1"/>
  <c r="T34" i="7"/>
  <c r="D35" i="7"/>
  <c r="K29" i="7"/>
  <c r="K20" i="7"/>
  <c r="K17" i="7" s="1"/>
  <c r="G29" i="7"/>
  <c r="G20" i="7"/>
  <c r="G17" i="7" s="1"/>
  <c r="O29" i="7"/>
  <c r="O20" i="7"/>
  <c r="O17" i="7" s="1"/>
  <c r="S29" i="7"/>
  <c r="S20" i="7"/>
  <c r="S17" i="7" s="1"/>
  <c r="E29" i="7"/>
  <c r="I29" i="7"/>
  <c r="Q29" i="7"/>
  <c r="E20" i="7"/>
  <c r="I20" i="7"/>
  <c r="Q20" i="7"/>
  <c r="H22" i="7"/>
  <c r="L22" i="7"/>
  <c r="P22" i="7"/>
  <c r="T22" i="7"/>
  <c r="E23" i="7"/>
  <c r="I23" i="7"/>
  <c r="M23" i="7"/>
  <c r="Q23" i="7"/>
  <c r="T23" i="7" s="1"/>
  <c r="L23" i="7" l="1"/>
  <c r="P23" i="7"/>
  <c r="H23" i="7"/>
  <c r="M20" i="7"/>
  <c r="P20" i="7" s="1"/>
  <c r="P17" i="7" s="1"/>
  <c r="M29" i="7"/>
  <c r="D26" i="7"/>
  <c r="D27" i="7"/>
  <c r="D19" i="7"/>
  <c r="D25" i="7"/>
  <c r="D34" i="7"/>
  <c r="D22" i="7" s="1"/>
  <c r="D32" i="7"/>
  <c r="D20" i="7" s="1"/>
  <c r="E17" i="7"/>
  <c r="H20" i="7"/>
  <c r="H17" i="7" s="1"/>
  <c r="P29" i="7"/>
  <c r="I17" i="7"/>
  <c r="L20" i="7"/>
  <c r="L17" i="7" s="1"/>
  <c r="Q17" i="7"/>
  <c r="T20" i="7"/>
  <c r="T17" i="7" s="1"/>
  <c r="M17" i="7" l="1"/>
  <c r="D23" i="7"/>
  <c r="D17" i="7"/>
  <c r="D29" i="7"/>
</calcChain>
</file>

<file path=xl/sharedStrings.xml><?xml version="1.0" encoding="utf-8"?>
<sst xmlns="http://schemas.openxmlformats.org/spreadsheetml/2006/main" count="80" uniqueCount="71">
  <si>
    <t>май</t>
  </si>
  <si>
    <t xml:space="preserve">апрель  </t>
  </si>
  <si>
    <t>июнь</t>
  </si>
  <si>
    <t>июль</t>
  </si>
  <si>
    <t>август</t>
  </si>
  <si>
    <t xml:space="preserve">сентябрь  </t>
  </si>
  <si>
    <t xml:space="preserve">октябрь  </t>
  </si>
  <si>
    <t>ноябрь</t>
  </si>
  <si>
    <t xml:space="preserve">декабрь </t>
  </si>
  <si>
    <t xml:space="preserve">январь  </t>
  </si>
  <si>
    <t>февраль</t>
  </si>
  <si>
    <t>март</t>
  </si>
  <si>
    <t>II кв.</t>
  </si>
  <si>
    <t xml:space="preserve"> III кв.</t>
  </si>
  <si>
    <t>IV кв.</t>
  </si>
  <si>
    <t>I кв.</t>
  </si>
  <si>
    <t>».</t>
  </si>
  <si>
    <t>- Кыргыз Республикасынын Өнөр жай, энергетика жана жер казынасын пайдалануу мамлекеттик комитети;</t>
  </si>
  <si>
    <t>- “Улуттук энергетикалык холдинг компаниясы” ачык акционердик коому;</t>
  </si>
  <si>
    <t>- “Электр станциялар” ачык акционердик коому;</t>
  </si>
  <si>
    <t>- “Газпром Кыргызстан” жоопкерчилиги чектелген коому;</t>
  </si>
  <si>
    <t>- “Кыргызнефтегаз” ачык акционердик коому;</t>
  </si>
  <si>
    <t xml:space="preserve">КР ӨЭЖМК </t>
  </si>
  <si>
    <t xml:space="preserve">“УЭХК” ААК </t>
  </si>
  <si>
    <t xml:space="preserve">“ЭС” ААК </t>
  </si>
  <si>
    <t xml:space="preserve">“ГК” ЖЧК ”  </t>
  </si>
  <si>
    <t xml:space="preserve">“КНГ” ААК </t>
  </si>
  <si>
    <t>“Кыргызкөмүр” МИ</t>
  </si>
  <si>
    <t>Эскертүү:</t>
  </si>
  <si>
    <t>“Электр станциялар” ААК</t>
  </si>
  <si>
    <t>Көмүр</t>
  </si>
  <si>
    <t>анын ичинен:</t>
  </si>
  <si>
    <t xml:space="preserve"> импорттук, Д, ДГ, Г маркалары</t>
  </si>
  <si>
    <t xml:space="preserve">кыргыз, анын ичинен: </t>
  </si>
  <si>
    <t xml:space="preserve">Жагуучу мазут </t>
  </si>
  <si>
    <t>Бишкек ш. ЖЭБи</t>
  </si>
  <si>
    <t>импорттук Д, ДГ, Г маркалары</t>
  </si>
  <si>
    <t>кыргыз, анын ичинен:</t>
  </si>
  <si>
    <t>БР, Б3 маркалары</t>
  </si>
  <si>
    <t>ДСШ маркасы</t>
  </si>
  <si>
    <t>Ош ш. ЖЭБи</t>
  </si>
  <si>
    <t xml:space="preserve"> “УЭХК” ААК,                      “ЭС” ААК</t>
  </si>
  <si>
    <t>КР ӨЭЖМК, “Кыргызкөмүр” МИ, көмүр казуучу ишканалар, “ЭС” ААК</t>
  </si>
  <si>
    <t>“УЭХК” ААК,                “ЭС” ААК</t>
  </si>
  <si>
    <t>“УЭХК” ААК,
“ГК” ЖЧК</t>
  </si>
  <si>
    <t>“УЭХК” ААК,              “ЭС” ААК</t>
  </si>
  <si>
    <t>КР ӨЭЖМК,  “Кыргызкөмүр” МИ, көмүр казуучу ишканалары</t>
  </si>
  <si>
    <t>“УЭХК” ААК,               “ЭС” ААК</t>
  </si>
  <si>
    <t xml:space="preserve">“УЭХК” ААК, 
“ГК” ААК </t>
  </si>
  <si>
    <t xml:space="preserve">“УЭХК” ААК, “ЭС” ААК, “КНГ” ААК </t>
  </si>
  <si>
    <t>“УЭХК” ААК, “ГК” ЖЧК</t>
  </si>
  <si>
    <t>КР ӨЭЖМК, “УЭХК” ААК, “ЭС” ААК</t>
  </si>
  <si>
    <t xml:space="preserve">“УЭХК” ААК, “КНГ” ААК, “ЭС” ААК </t>
  </si>
  <si>
    <t>11-тиркеме</t>
  </si>
  <si>
    <t>“12-тиркеме</t>
  </si>
  <si>
    <t xml:space="preserve">Кыргыз Республикасынын Өнөр жай, энергетика жана жер казынасын пайдалануу мамлекеттик комитетине, “Улуттук </t>
  </si>
  <si>
    <t xml:space="preserve"> энергетикалык холдинг компаниясы” ААКга, “Кыргызкөмүр” МИге, “Газпром Кыргызстан” ЖЧКга, “Кыргызнефтегаз” ААКга, “Электр станциялар” ААКга</t>
  </si>
  <si>
    <t xml:space="preserve">көмүрдү, жаратылыш газын жана жагуучу мазутту “Электр станциялар” ААКнын жылуулук электр станцияларына берүү боюнча                            </t>
  </si>
  <si>
    <t>01.04.2020-ж. карата калдык</t>
  </si>
  <si>
    <t>2020-жыл</t>
  </si>
  <si>
    <t>2021-жыл</t>
  </si>
  <si>
    <t>Жооптуулар</t>
  </si>
  <si>
    <t>Берүүнүн графиги</t>
  </si>
  <si>
    <t>2020/2021-жылдардагы күз-кыш мезгилине даярдык көрүү үчүн тапшырма</t>
  </si>
  <si>
    <t>(көмүр, жагуучу мазут - миң т, жаратылыш газы - млн куб. м)</t>
  </si>
  <si>
    <t>М-100, ТКМ-16 маркасындагы мазут</t>
  </si>
  <si>
    <t>М-100 кыргыз маркасындагы мазут</t>
  </si>
  <si>
    <t>Газ</t>
  </si>
  <si>
    <t>Көмүр, бардыгы</t>
  </si>
  <si>
    <t>2020-ж.     II-IV кв. жана        2021-ж.        I кв. жеткирүү керек</t>
  </si>
  <si>
    <t>- Кыргыз Республикасынын Өнөр жай, энергетика жана жер казынасын пайдалануу мамлекеттик комитетинин алдындагы “Кыргызкөмүр” мамлекеттик ишканасы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</si>
</sst>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#,##0.000"/>
    <numFmt numFmtId="169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/>
    <xf numFmtId="0" fontId="10" fillId="0" borderId="0" xfId="1" applyFont="1"/>
    <xf numFmtId="0" fontId="10" fillId="0" borderId="0" xfId="0" applyFont="1"/>
    <xf numFmtId="0" fontId="4" fillId="0" borderId="0" xfId="0" applyFont="1"/>
    <xf numFmtId="0" fontId="8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164" fontId="8" fillId="0" borderId="0" xfId="1" applyNumberFormat="1" applyFont="1" applyBorder="1" applyAlignment="1">
      <alignment horizontal="center" vertical="top" wrapText="1"/>
    </xf>
    <xf numFmtId="2" fontId="8" fillId="0" borderId="0" xfId="1" applyNumberFormat="1" applyFont="1" applyBorder="1" applyAlignment="1">
      <alignment horizontal="center" vertical="top" wrapText="1"/>
    </xf>
    <xf numFmtId="2" fontId="9" fillId="0" borderId="0" xfId="1" applyNumberFormat="1" applyFont="1" applyBorder="1" applyAlignment="1">
      <alignment horizontal="center" vertical="top" wrapText="1"/>
    </xf>
    <xf numFmtId="165" fontId="9" fillId="0" borderId="0" xfId="1" applyNumberFormat="1" applyFont="1" applyBorder="1" applyAlignment="1">
      <alignment horizontal="center" vertical="top" wrapText="1"/>
    </xf>
    <xf numFmtId="0" fontId="1" fillId="0" borderId="0" xfId="0" applyFont="1"/>
    <xf numFmtId="0" fontId="6" fillId="0" borderId="0" xfId="1" applyFont="1"/>
    <xf numFmtId="0" fontId="6" fillId="0" borderId="0" xfId="0" applyFont="1"/>
    <xf numFmtId="0" fontId="2" fillId="0" borderId="0" xfId="0" applyFont="1"/>
    <xf numFmtId="0" fontId="9" fillId="0" borderId="0" xfId="0" applyFont="1"/>
    <xf numFmtId="0" fontId="8" fillId="0" borderId="0" xfId="0" applyFont="1"/>
    <xf numFmtId="0" fontId="7" fillId="0" borderId="0" xfId="0" applyFont="1"/>
    <xf numFmtId="0" fontId="11" fillId="0" borderId="0" xfId="0" applyFont="1"/>
    <xf numFmtId="0" fontId="5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9" fontId="6" fillId="2" borderId="3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167" fontId="5" fillId="2" borderId="3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166" fontId="5" fillId="2" borderId="3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0" xfId="0" applyFont="1" applyAlignment="1"/>
    <xf numFmtId="0" fontId="14" fillId="0" borderId="0" xfId="1" applyFont="1"/>
    <xf numFmtId="0" fontId="5" fillId="0" borderId="0" xfId="1" applyFont="1"/>
    <xf numFmtId="0" fontId="6" fillId="0" borderId="0" xfId="1" applyFont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/>
    <xf numFmtId="0" fontId="13" fillId="0" borderId="0" xfId="0" applyFont="1" applyBorder="1"/>
    <xf numFmtId="0" fontId="6" fillId="0" borderId="0" xfId="1" applyFont="1" applyBorder="1"/>
    <xf numFmtId="0" fontId="5" fillId="0" borderId="0" xfId="0" applyFont="1" applyBorder="1"/>
    <xf numFmtId="0" fontId="15" fillId="0" borderId="0" xfId="0" applyFont="1" applyBorder="1" applyAlignment="1">
      <alignment horizontal="right"/>
    </xf>
    <xf numFmtId="49" fontId="15" fillId="0" borderId="0" xfId="0" applyNumberFormat="1" applyFont="1"/>
    <xf numFmtId="49" fontId="15" fillId="0" borderId="0" xfId="1" applyNumberFormat="1" applyFont="1"/>
    <xf numFmtId="49" fontId="15" fillId="0" borderId="0" xfId="0" applyNumberFormat="1" applyFont="1" applyAlignment="1"/>
    <xf numFmtId="0" fontId="15" fillId="0" borderId="0" xfId="1" applyFont="1" applyAlignment="1"/>
    <xf numFmtId="0" fontId="15" fillId="0" borderId="0" xfId="1" applyFont="1"/>
    <xf numFmtId="0" fontId="15" fillId="0" borderId="0" xfId="0" applyFont="1" applyAlignment="1"/>
    <xf numFmtId="0" fontId="8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vertical="top" wrapText="1"/>
    </xf>
    <xf numFmtId="0" fontId="9" fillId="0" borderId="3" xfId="1" applyFont="1" applyBorder="1" applyAlignment="1">
      <alignment vertical="top" wrapText="1"/>
    </xf>
    <xf numFmtId="0" fontId="9" fillId="0" borderId="3" xfId="1" applyFont="1" applyBorder="1" applyAlignment="1">
      <alignment vertical="center" wrapText="1"/>
    </xf>
    <xf numFmtId="0" fontId="9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7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3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/>
    </xf>
    <xf numFmtId="0" fontId="15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abSelected="1" zoomScale="90" zoomScaleNormal="90" zoomScaleSheetLayoutView="90" workbookViewId="0">
      <selection activeCell="U48" sqref="B1:U48"/>
    </sheetView>
  </sheetViews>
  <sheetFormatPr defaultRowHeight="12.75" x14ac:dyDescent="0.2"/>
  <cols>
    <col min="1" max="1" width="0.5703125" customWidth="1"/>
    <col min="2" max="2" width="28.140625" style="13" customWidth="1"/>
    <col min="3" max="3" width="11" customWidth="1"/>
    <col min="4" max="4" width="12.28515625" style="16" customWidth="1"/>
    <col min="8" max="8" width="9.85546875" style="16" customWidth="1"/>
    <col min="12" max="12" width="9.85546875" style="16" customWidth="1"/>
    <col min="16" max="16" width="10" style="16" customWidth="1"/>
    <col min="18" max="18" width="9.140625" bestFit="1" customWidth="1"/>
    <col min="20" max="20" width="11.140625" style="16" customWidth="1"/>
    <col min="21" max="21" width="24.85546875" customWidth="1"/>
  </cols>
  <sheetData>
    <row r="1" spans="1:21" ht="18.75" x14ac:dyDescent="0.3">
      <c r="A1" s="1"/>
      <c r="B1" s="43"/>
      <c r="C1" s="43"/>
      <c r="D1" s="3"/>
      <c r="E1" s="42"/>
      <c r="F1" s="42"/>
      <c r="G1" s="42"/>
      <c r="H1" s="14"/>
      <c r="I1" s="43"/>
      <c r="J1" s="43"/>
      <c r="K1" s="43"/>
      <c r="L1" s="14"/>
      <c r="M1" s="43"/>
      <c r="N1" s="43"/>
      <c r="O1" s="43"/>
      <c r="P1" s="3"/>
      <c r="Q1" s="82" t="s">
        <v>53</v>
      </c>
      <c r="R1" s="82"/>
      <c r="S1" s="82"/>
      <c r="T1" s="82"/>
      <c r="U1" s="82"/>
    </row>
    <row r="2" spans="1:21" ht="18.75" x14ac:dyDescent="0.3">
      <c r="A2" s="1"/>
      <c r="B2" s="43"/>
      <c r="C2" s="43"/>
      <c r="D2" s="3"/>
      <c r="E2" s="42"/>
      <c r="F2" s="42"/>
      <c r="G2" s="42"/>
      <c r="H2" s="14"/>
      <c r="I2" s="43"/>
      <c r="J2" s="43"/>
      <c r="K2" s="43"/>
      <c r="L2" s="14"/>
      <c r="M2" s="43"/>
      <c r="N2" s="43"/>
      <c r="O2" s="43"/>
      <c r="P2" s="3"/>
      <c r="Q2" s="82" t="s">
        <v>54</v>
      </c>
      <c r="R2" s="82"/>
      <c r="S2" s="82"/>
      <c r="T2" s="82"/>
      <c r="U2" s="82"/>
    </row>
    <row r="3" spans="1:21" ht="18.75" customHeight="1" x14ac:dyDescent="0.3">
      <c r="A3" s="1"/>
      <c r="B3" s="85" t="s">
        <v>55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 ht="18.75" customHeight="1" x14ac:dyDescent="0.3">
      <c r="A4" s="1"/>
      <c r="B4" s="85" t="s">
        <v>56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 ht="18.75" customHeight="1" x14ac:dyDescent="0.3">
      <c r="A5" s="1"/>
      <c r="B5" s="85" t="s">
        <v>57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21" ht="15" customHeight="1" x14ac:dyDescent="0.3">
      <c r="A6" s="1"/>
      <c r="B6" s="85" t="s">
        <v>63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1" ht="6.75" hidden="1" customHeight="1" x14ac:dyDescent="0.2">
      <c r="A7" s="1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1" ht="12.75" customHeight="1" x14ac:dyDescent="0.2">
      <c r="A8" s="1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75" t="s">
        <v>64</v>
      </c>
      <c r="R8" s="76"/>
      <c r="S8" s="76"/>
      <c r="T8" s="76"/>
      <c r="U8" s="76"/>
    </row>
    <row r="9" spans="1:21" ht="15.75" customHeight="1" x14ac:dyDescent="0.25">
      <c r="A9" s="1"/>
      <c r="B9" s="43"/>
      <c r="C9" s="43"/>
      <c r="D9" s="14"/>
      <c r="E9" s="43"/>
      <c r="F9" s="43"/>
      <c r="G9" s="43"/>
      <c r="H9" s="14"/>
      <c r="I9" s="43"/>
      <c r="J9" s="43"/>
      <c r="K9" s="43"/>
      <c r="L9" s="14"/>
      <c r="M9" s="43"/>
      <c r="N9" s="43"/>
      <c r="O9" s="43"/>
      <c r="P9" s="14"/>
      <c r="Q9" s="77"/>
      <c r="R9" s="77"/>
      <c r="S9" s="77"/>
      <c r="T9" s="77"/>
      <c r="U9" s="77"/>
    </row>
    <row r="10" spans="1:21" ht="13.5" customHeight="1" x14ac:dyDescent="0.2">
      <c r="A10" s="1"/>
      <c r="B10" s="69"/>
      <c r="C10" s="71" t="s">
        <v>58</v>
      </c>
      <c r="D10" s="72" t="s">
        <v>69</v>
      </c>
      <c r="E10" s="73" t="s">
        <v>62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2" t="s">
        <v>61</v>
      </c>
    </row>
    <row r="11" spans="1:21" ht="13.15" customHeight="1" x14ac:dyDescent="0.2">
      <c r="A11" s="1"/>
      <c r="B11" s="70"/>
      <c r="C11" s="71"/>
      <c r="D11" s="72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2"/>
    </row>
    <row r="12" spans="1:21" ht="18" customHeight="1" x14ac:dyDescent="0.2">
      <c r="A12" s="1"/>
      <c r="B12" s="38"/>
      <c r="C12" s="71"/>
      <c r="D12" s="72"/>
      <c r="E12" s="78" t="s">
        <v>59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 t="s">
        <v>60</v>
      </c>
      <c r="R12" s="78"/>
      <c r="S12" s="78"/>
      <c r="T12" s="78"/>
      <c r="U12" s="72"/>
    </row>
    <row r="13" spans="1:21" ht="15.75" customHeight="1" x14ac:dyDescent="0.2">
      <c r="A13" s="1"/>
      <c r="B13" s="70"/>
      <c r="C13" s="71"/>
      <c r="D13" s="72"/>
      <c r="E13" s="80" t="s">
        <v>1</v>
      </c>
      <c r="F13" s="80" t="s">
        <v>0</v>
      </c>
      <c r="G13" s="80" t="s">
        <v>2</v>
      </c>
      <c r="H13" s="83" t="s">
        <v>12</v>
      </c>
      <c r="I13" s="80" t="s">
        <v>3</v>
      </c>
      <c r="J13" s="80" t="s">
        <v>4</v>
      </c>
      <c r="K13" s="80" t="s">
        <v>5</v>
      </c>
      <c r="L13" s="72" t="s">
        <v>13</v>
      </c>
      <c r="M13" s="80" t="s">
        <v>6</v>
      </c>
      <c r="N13" s="80" t="s">
        <v>7</v>
      </c>
      <c r="O13" s="80" t="s">
        <v>8</v>
      </c>
      <c r="P13" s="72" t="s">
        <v>14</v>
      </c>
      <c r="Q13" s="80" t="s">
        <v>9</v>
      </c>
      <c r="R13" s="80" t="s">
        <v>10</v>
      </c>
      <c r="S13" s="80" t="s">
        <v>11</v>
      </c>
      <c r="T13" s="72" t="s">
        <v>15</v>
      </c>
      <c r="U13" s="72"/>
    </row>
    <row r="14" spans="1:21" ht="55.5" customHeight="1" x14ac:dyDescent="0.2">
      <c r="A14" s="1"/>
      <c r="B14" s="79"/>
      <c r="C14" s="71"/>
      <c r="D14" s="72"/>
      <c r="E14" s="81"/>
      <c r="F14" s="81"/>
      <c r="G14" s="81"/>
      <c r="H14" s="84"/>
      <c r="I14" s="81"/>
      <c r="J14" s="81"/>
      <c r="K14" s="81"/>
      <c r="L14" s="72"/>
      <c r="M14" s="81"/>
      <c r="N14" s="81"/>
      <c r="O14" s="81"/>
      <c r="P14" s="72"/>
      <c r="Q14" s="81"/>
      <c r="R14" s="81"/>
      <c r="S14" s="81"/>
      <c r="T14" s="72"/>
      <c r="U14" s="72"/>
    </row>
    <row r="15" spans="1:21" ht="15.75" x14ac:dyDescent="0.2">
      <c r="A15" s="1"/>
      <c r="B15" s="39">
        <v>1</v>
      </c>
      <c r="C15" s="21">
        <v>2</v>
      </c>
      <c r="D15" s="37">
        <v>3</v>
      </c>
      <c r="E15" s="21">
        <v>4</v>
      </c>
      <c r="F15" s="21">
        <v>5</v>
      </c>
      <c r="G15" s="21">
        <v>6</v>
      </c>
      <c r="H15" s="37">
        <v>7</v>
      </c>
      <c r="I15" s="21">
        <v>8</v>
      </c>
      <c r="J15" s="21">
        <v>9</v>
      </c>
      <c r="K15" s="21">
        <v>10</v>
      </c>
      <c r="L15" s="37">
        <v>11</v>
      </c>
      <c r="M15" s="21">
        <v>12</v>
      </c>
      <c r="N15" s="21">
        <v>13</v>
      </c>
      <c r="O15" s="21">
        <v>14</v>
      </c>
      <c r="P15" s="37">
        <v>15</v>
      </c>
      <c r="Q15" s="21">
        <v>16</v>
      </c>
      <c r="R15" s="21">
        <v>17</v>
      </c>
      <c r="S15" s="21">
        <v>18</v>
      </c>
      <c r="T15" s="37">
        <v>19</v>
      </c>
      <c r="U15" s="22">
        <v>20</v>
      </c>
    </row>
    <row r="16" spans="1:21" ht="32.25" customHeight="1" x14ac:dyDescent="0.2">
      <c r="A16" s="1"/>
      <c r="B16" s="58" t="s">
        <v>29</v>
      </c>
      <c r="C16" s="23"/>
      <c r="D16" s="24"/>
      <c r="E16" s="23"/>
      <c r="F16" s="23"/>
      <c r="G16" s="23"/>
      <c r="H16" s="24"/>
      <c r="I16" s="23"/>
      <c r="J16" s="23"/>
      <c r="K16" s="23"/>
      <c r="L16" s="24"/>
      <c r="M16" s="23"/>
      <c r="N16" s="23"/>
      <c r="O16" s="23"/>
      <c r="P16" s="24"/>
      <c r="Q16" s="23"/>
      <c r="R16" s="23"/>
      <c r="S16" s="23"/>
      <c r="T16" s="24"/>
      <c r="U16" s="64"/>
    </row>
    <row r="17" spans="1:21" ht="32.25" customHeight="1" x14ac:dyDescent="0.2">
      <c r="A17" s="1"/>
      <c r="B17" s="59" t="s">
        <v>30</v>
      </c>
      <c r="C17" s="25">
        <f>C19+C20</f>
        <v>241.97899999999998</v>
      </c>
      <c r="D17" s="26">
        <f t="shared" ref="D17:T17" si="0">SUM(D19+D20)</f>
        <v>1110</v>
      </c>
      <c r="E17" s="23">
        <f t="shared" si="0"/>
        <v>0</v>
      </c>
      <c r="F17" s="23">
        <f t="shared" si="0"/>
        <v>0</v>
      </c>
      <c r="G17" s="23">
        <f t="shared" si="0"/>
        <v>7</v>
      </c>
      <c r="H17" s="24">
        <f t="shared" si="0"/>
        <v>7</v>
      </c>
      <c r="I17" s="23">
        <f t="shared" si="0"/>
        <v>22</v>
      </c>
      <c r="J17" s="23">
        <f t="shared" si="0"/>
        <v>80</v>
      </c>
      <c r="K17" s="23">
        <f t="shared" si="0"/>
        <v>90</v>
      </c>
      <c r="L17" s="24">
        <f t="shared" si="0"/>
        <v>192</v>
      </c>
      <c r="M17" s="23">
        <f t="shared" si="0"/>
        <v>158</v>
      </c>
      <c r="N17" s="23">
        <f t="shared" si="0"/>
        <v>161</v>
      </c>
      <c r="O17" s="23">
        <f t="shared" si="0"/>
        <v>156</v>
      </c>
      <c r="P17" s="24">
        <f t="shared" si="0"/>
        <v>475</v>
      </c>
      <c r="Q17" s="23">
        <f t="shared" si="0"/>
        <v>156</v>
      </c>
      <c r="R17" s="23">
        <f t="shared" si="0"/>
        <v>145</v>
      </c>
      <c r="S17" s="23">
        <f t="shared" si="0"/>
        <v>135</v>
      </c>
      <c r="T17" s="24">
        <f t="shared" si="0"/>
        <v>436</v>
      </c>
      <c r="U17" s="64"/>
    </row>
    <row r="18" spans="1:21" ht="27.75" customHeight="1" x14ac:dyDescent="0.2">
      <c r="A18" s="1"/>
      <c r="B18" s="60" t="s">
        <v>31</v>
      </c>
      <c r="C18" s="23"/>
      <c r="D18" s="27"/>
      <c r="E18" s="23"/>
      <c r="F18" s="23"/>
      <c r="G18" s="23"/>
      <c r="H18" s="24"/>
      <c r="I18" s="23"/>
      <c r="J18" s="23"/>
      <c r="K18" s="23"/>
      <c r="L18" s="24"/>
      <c r="M18" s="23"/>
      <c r="N18" s="23"/>
      <c r="O18" s="23"/>
      <c r="P18" s="24"/>
      <c r="Q18" s="23"/>
      <c r="R18" s="23"/>
      <c r="S18" s="23"/>
      <c r="T18" s="24"/>
      <c r="U18" s="64"/>
    </row>
    <row r="19" spans="1:21" ht="32.25" customHeight="1" x14ac:dyDescent="0.2">
      <c r="A19" s="1"/>
      <c r="B19" s="60" t="s">
        <v>32</v>
      </c>
      <c r="C19" s="25">
        <f>C31</f>
        <v>65.2</v>
      </c>
      <c r="D19" s="27">
        <f>SUM(H19+L19+P19+T19)</f>
        <v>350</v>
      </c>
      <c r="E19" s="23">
        <f>E31</f>
        <v>0</v>
      </c>
      <c r="F19" s="23">
        <f>F31</f>
        <v>0</v>
      </c>
      <c r="G19" s="23">
        <f>G31</f>
        <v>7</v>
      </c>
      <c r="H19" s="24">
        <f t="shared" ref="H19:H23" si="1">SUM(E19+F19+G19)</f>
        <v>7</v>
      </c>
      <c r="I19" s="23">
        <f>I31</f>
        <v>7</v>
      </c>
      <c r="J19" s="23">
        <f>J31</f>
        <v>0</v>
      </c>
      <c r="K19" s="23">
        <f>K31</f>
        <v>0</v>
      </c>
      <c r="L19" s="24">
        <f t="shared" ref="L19:L23" si="2">SUM(I19+J19+K19)</f>
        <v>7</v>
      </c>
      <c r="M19" s="23">
        <f>M31</f>
        <v>60</v>
      </c>
      <c r="N19" s="23">
        <f>N31</f>
        <v>60</v>
      </c>
      <c r="O19" s="23">
        <f>O31</f>
        <v>55</v>
      </c>
      <c r="P19" s="24">
        <f t="shared" ref="P19:P23" si="3">SUM(M19+N19+O19)</f>
        <v>175</v>
      </c>
      <c r="Q19" s="23">
        <f>Q31</f>
        <v>56</v>
      </c>
      <c r="R19" s="23">
        <f>R31</f>
        <v>55</v>
      </c>
      <c r="S19" s="23">
        <f>S31</f>
        <v>50</v>
      </c>
      <c r="T19" s="24">
        <f t="shared" ref="T19:T23" si="4">SUM(Q19+R19+S19)</f>
        <v>161</v>
      </c>
      <c r="U19" s="21" t="s">
        <v>41</v>
      </c>
    </row>
    <row r="20" spans="1:21" ht="37.5" customHeight="1" x14ac:dyDescent="0.2">
      <c r="A20" s="1"/>
      <c r="B20" s="60" t="s">
        <v>33</v>
      </c>
      <c r="C20" s="25">
        <f>C21+C22</f>
        <v>176.779</v>
      </c>
      <c r="D20" s="27">
        <f>D32</f>
        <v>760</v>
      </c>
      <c r="E20" s="23">
        <f t="shared" ref="E20:G21" si="5">E32</f>
        <v>0</v>
      </c>
      <c r="F20" s="23">
        <f t="shared" si="5"/>
        <v>0</v>
      </c>
      <c r="G20" s="23">
        <f t="shared" si="5"/>
        <v>0</v>
      </c>
      <c r="H20" s="24">
        <f t="shared" si="1"/>
        <v>0</v>
      </c>
      <c r="I20" s="23">
        <f t="shared" ref="I20:K21" si="6">I32</f>
        <v>15</v>
      </c>
      <c r="J20" s="23">
        <f t="shared" si="6"/>
        <v>80</v>
      </c>
      <c r="K20" s="23">
        <f t="shared" si="6"/>
        <v>90</v>
      </c>
      <c r="L20" s="24">
        <f t="shared" si="2"/>
        <v>185</v>
      </c>
      <c r="M20" s="23">
        <f t="shared" ref="M20:O21" si="7">M32</f>
        <v>98</v>
      </c>
      <c r="N20" s="23">
        <f t="shared" si="7"/>
        <v>101</v>
      </c>
      <c r="O20" s="23">
        <f t="shared" si="7"/>
        <v>101</v>
      </c>
      <c r="P20" s="24">
        <f t="shared" si="3"/>
        <v>300</v>
      </c>
      <c r="Q20" s="23">
        <f t="shared" ref="Q20:S21" si="8">Q32</f>
        <v>100</v>
      </c>
      <c r="R20" s="23">
        <f t="shared" si="8"/>
        <v>90</v>
      </c>
      <c r="S20" s="23">
        <f t="shared" si="8"/>
        <v>85</v>
      </c>
      <c r="T20" s="24">
        <f t="shared" si="4"/>
        <v>275</v>
      </c>
      <c r="U20" s="21"/>
    </row>
    <row r="21" spans="1:21" ht="72" customHeight="1" x14ac:dyDescent="0.2">
      <c r="A21" s="1"/>
      <c r="B21" s="61" t="s">
        <v>38</v>
      </c>
      <c r="C21" s="25">
        <f>C33</f>
        <v>156.4</v>
      </c>
      <c r="D21" s="27">
        <f>D33</f>
        <v>700</v>
      </c>
      <c r="E21" s="23">
        <f t="shared" si="5"/>
        <v>0</v>
      </c>
      <c r="F21" s="23">
        <f t="shared" si="5"/>
        <v>0</v>
      </c>
      <c r="G21" s="23">
        <f t="shared" si="5"/>
        <v>0</v>
      </c>
      <c r="H21" s="24">
        <f t="shared" si="1"/>
        <v>0</v>
      </c>
      <c r="I21" s="23">
        <f t="shared" si="6"/>
        <v>15</v>
      </c>
      <c r="J21" s="23">
        <f t="shared" si="6"/>
        <v>80</v>
      </c>
      <c r="K21" s="23">
        <f t="shared" si="6"/>
        <v>90</v>
      </c>
      <c r="L21" s="24">
        <f t="shared" si="2"/>
        <v>185</v>
      </c>
      <c r="M21" s="23">
        <f t="shared" si="7"/>
        <v>90</v>
      </c>
      <c r="N21" s="23">
        <f t="shared" si="7"/>
        <v>90</v>
      </c>
      <c r="O21" s="23">
        <f t="shared" si="7"/>
        <v>90</v>
      </c>
      <c r="P21" s="24">
        <f t="shared" si="3"/>
        <v>270</v>
      </c>
      <c r="Q21" s="23">
        <f t="shared" si="8"/>
        <v>90</v>
      </c>
      <c r="R21" s="23">
        <f t="shared" si="8"/>
        <v>80</v>
      </c>
      <c r="S21" s="23">
        <f t="shared" si="8"/>
        <v>75</v>
      </c>
      <c r="T21" s="24">
        <f t="shared" si="4"/>
        <v>245</v>
      </c>
      <c r="U21" s="21" t="s">
        <v>42</v>
      </c>
    </row>
    <row r="22" spans="1:21" ht="32.25" customHeight="1" x14ac:dyDescent="0.2">
      <c r="A22" s="1"/>
      <c r="B22" s="60" t="s">
        <v>39</v>
      </c>
      <c r="C22" s="28">
        <f>C34</f>
        <v>20.379000000000001</v>
      </c>
      <c r="D22" s="27">
        <f>D34</f>
        <v>60</v>
      </c>
      <c r="E22" s="23">
        <f>E34</f>
        <v>0</v>
      </c>
      <c r="F22" s="23">
        <f t="shared" ref="F22:G22" si="9">F34</f>
        <v>0</v>
      </c>
      <c r="G22" s="23">
        <f t="shared" si="9"/>
        <v>0</v>
      </c>
      <c r="H22" s="24">
        <f t="shared" si="1"/>
        <v>0</v>
      </c>
      <c r="I22" s="23">
        <f>I34</f>
        <v>0</v>
      </c>
      <c r="J22" s="23">
        <f t="shared" ref="J22:K22" si="10">J34</f>
        <v>0</v>
      </c>
      <c r="K22" s="23">
        <f t="shared" si="10"/>
        <v>0</v>
      </c>
      <c r="L22" s="24">
        <f t="shared" si="2"/>
        <v>0</v>
      </c>
      <c r="M22" s="23">
        <f>M34</f>
        <v>8</v>
      </c>
      <c r="N22" s="23">
        <f t="shared" ref="N22:O22" si="11">N34</f>
        <v>11</v>
      </c>
      <c r="O22" s="23">
        <f t="shared" si="11"/>
        <v>11</v>
      </c>
      <c r="P22" s="24">
        <f t="shared" si="3"/>
        <v>30</v>
      </c>
      <c r="Q22" s="23">
        <f>Q34</f>
        <v>10</v>
      </c>
      <c r="R22" s="23">
        <f t="shared" ref="R22:S22" si="12">R34</f>
        <v>10</v>
      </c>
      <c r="S22" s="23">
        <f t="shared" si="12"/>
        <v>10</v>
      </c>
      <c r="T22" s="24">
        <f t="shared" si="4"/>
        <v>30</v>
      </c>
      <c r="U22" s="21" t="s">
        <v>51</v>
      </c>
    </row>
    <row r="23" spans="1:21" s="5" customFormat="1" ht="32.25" customHeight="1" x14ac:dyDescent="0.2">
      <c r="A23" s="4"/>
      <c r="B23" s="59" t="s">
        <v>34</v>
      </c>
      <c r="C23" s="29">
        <f>C25+C26</f>
        <v>4.3479999999999999</v>
      </c>
      <c r="D23" s="27">
        <f>D25+D26</f>
        <v>24</v>
      </c>
      <c r="E23" s="25">
        <f t="shared" ref="E23:S23" si="13">E25+E26</f>
        <v>0</v>
      </c>
      <c r="F23" s="25">
        <f t="shared" si="13"/>
        <v>0</v>
      </c>
      <c r="G23" s="25">
        <f t="shared" si="13"/>
        <v>0</v>
      </c>
      <c r="H23" s="24">
        <f t="shared" si="1"/>
        <v>0</v>
      </c>
      <c r="I23" s="25">
        <f t="shared" si="13"/>
        <v>0</v>
      </c>
      <c r="J23" s="25">
        <f t="shared" si="13"/>
        <v>4</v>
      </c>
      <c r="K23" s="25">
        <f t="shared" si="13"/>
        <v>5.5</v>
      </c>
      <c r="L23" s="24">
        <f t="shared" si="2"/>
        <v>9.5</v>
      </c>
      <c r="M23" s="25">
        <f t="shared" si="13"/>
        <v>4.5</v>
      </c>
      <c r="N23" s="25">
        <f t="shared" si="13"/>
        <v>4</v>
      </c>
      <c r="O23" s="25">
        <f t="shared" si="13"/>
        <v>3</v>
      </c>
      <c r="P23" s="24">
        <f t="shared" si="3"/>
        <v>11.5</v>
      </c>
      <c r="Q23" s="25">
        <f t="shared" si="13"/>
        <v>3</v>
      </c>
      <c r="R23" s="25">
        <f t="shared" si="13"/>
        <v>0</v>
      </c>
      <c r="S23" s="25">
        <f t="shared" si="13"/>
        <v>0</v>
      </c>
      <c r="T23" s="24">
        <f t="shared" si="4"/>
        <v>3</v>
      </c>
      <c r="U23" s="21"/>
    </row>
    <row r="24" spans="1:21" s="5" customFormat="1" ht="24.75" customHeight="1" x14ac:dyDescent="0.2">
      <c r="A24" s="4"/>
      <c r="B24" s="60" t="s">
        <v>31</v>
      </c>
      <c r="C24" s="23"/>
      <c r="D24" s="27"/>
      <c r="E24" s="23"/>
      <c r="F24" s="23"/>
      <c r="G24" s="23"/>
      <c r="H24" s="24"/>
      <c r="I24" s="23"/>
      <c r="J24" s="23"/>
      <c r="K24" s="23"/>
      <c r="L24" s="24"/>
      <c r="M24" s="23"/>
      <c r="N24" s="23"/>
      <c r="O24" s="23"/>
      <c r="P24" s="24"/>
      <c r="Q24" s="23"/>
      <c r="R24" s="23"/>
      <c r="S24" s="23"/>
      <c r="T24" s="24"/>
      <c r="U24" s="21"/>
    </row>
    <row r="25" spans="1:21" s="5" customFormat="1" ht="32.25" customHeight="1" x14ac:dyDescent="0.2">
      <c r="A25" s="4"/>
      <c r="B25" s="60" t="s">
        <v>65</v>
      </c>
      <c r="C25" s="29">
        <f>C35</f>
        <v>1.292</v>
      </c>
      <c r="D25" s="27">
        <f>H25+L25+P25+T25</f>
        <v>4</v>
      </c>
      <c r="E25" s="25">
        <f>E35</f>
        <v>0</v>
      </c>
      <c r="F25" s="25">
        <f>F35</f>
        <v>0</v>
      </c>
      <c r="G25" s="25">
        <f>G35</f>
        <v>0</v>
      </c>
      <c r="H25" s="27">
        <f>SUM(E25+F25+G25)</f>
        <v>0</v>
      </c>
      <c r="I25" s="25">
        <f>I35</f>
        <v>0</v>
      </c>
      <c r="J25" s="25">
        <f>J35</f>
        <v>0</v>
      </c>
      <c r="K25" s="25">
        <f>K35</f>
        <v>1.5</v>
      </c>
      <c r="L25" s="27">
        <f>SUM(I25+J25+K25)</f>
        <v>1.5</v>
      </c>
      <c r="M25" s="25">
        <f>M35</f>
        <v>1.5</v>
      </c>
      <c r="N25" s="25">
        <f>N35</f>
        <v>1</v>
      </c>
      <c r="O25" s="25">
        <f>O35</f>
        <v>0</v>
      </c>
      <c r="P25" s="27">
        <f>SUM(M25+N25+O25)</f>
        <v>2.5</v>
      </c>
      <c r="Q25" s="25">
        <f>Q35</f>
        <v>0</v>
      </c>
      <c r="R25" s="25">
        <f>R35</f>
        <v>0</v>
      </c>
      <c r="S25" s="25">
        <f>S35</f>
        <v>0</v>
      </c>
      <c r="T25" s="27">
        <f>SUM(Q25+R25+S25)</f>
        <v>0</v>
      </c>
      <c r="U25" s="21" t="s">
        <v>43</v>
      </c>
    </row>
    <row r="26" spans="1:21" s="5" customFormat="1" ht="32.25" customHeight="1" x14ac:dyDescent="0.2">
      <c r="A26" s="4"/>
      <c r="B26" s="62" t="s">
        <v>66</v>
      </c>
      <c r="C26" s="29">
        <f>C38</f>
        <v>3.056</v>
      </c>
      <c r="D26" s="27">
        <f>SUM(H26+L26+P26+T26)</f>
        <v>20</v>
      </c>
      <c r="E26" s="25">
        <f>E38</f>
        <v>0</v>
      </c>
      <c r="F26" s="25">
        <f>F38</f>
        <v>0</v>
      </c>
      <c r="G26" s="25">
        <f>G38</f>
        <v>0</v>
      </c>
      <c r="H26" s="27">
        <f>SUM(E26+F26+G26)</f>
        <v>0</v>
      </c>
      <c r="I26" s="25">
        <f>I38</f>
        <v>0</v>
      </c>
      <c r="J26" s="25">
        <f>J38</f>
        <v>4</v>
      </c>
      <c r="K26" s="25">
        <f>K38</f>
        <v>4</v>
      </c>
      <c r="L26" s="27">
        <f>SUM(I26+J26+K26)</f>
        <v>8</v>
      </c>
      <c r="M26" s="25">
        <f>M38</f>
        <v>3</v>
      </c>
      <c r="N26" s="25">
        <f>N38</f>
        <v>3</v>
      </c>
      <c r="O26" s="25">
        <f>O38</f>
        <v>3</v>
      </c>
      <c r="P26" s="27">
        <f>SUM(M26+N26+O26)</f>
        <v>9</v>
      </c>
      <c r="Q26" s="25">
        <f>Q38</f>
        <v>3</v>
      </c>
      <c r="R26" s="25">
        <f>R38</f>
        <v>0</v>
      </c>
      <c r="S26" s="25">
        <f>S38</f>
        <v>0</v>
      </c>
      <c r="T26" s="27">
        <f>SUM(Q26+R26+S26)</f>
        <v>3</v>
      </c>
      <c r="U26" s="21" t="s">
        <v>52</v>
      </c>
    </row>
    <row r="27" spans="1:21" ht="32.25" customHeight="1" x14ac:dyDescent="0.2">
      <c r="A27" s="1"/>
      <c r="B27" s="59" t="s">
        <v>67</v>
      </c>
      <c r="C27" s="23"/>
      <c r="D27" s="30">
        <f>H27+L27+P27+T27</f>
        <v>41.652000000000001</v>
      </c>
      <c r="E27" s="31">
        <f>E36+E39</f>
        <v>2.52</v>
      </c>
      <c r="F27" s="31">
        <f>F36+F39</f>
        <v>2.6040000000000001</v>
      </c>
      <c r="G27" s="31">
        <f>G36+G39</f>
        <v>2.5789200000000001</v>
      </c>
      <c r="H27" s="30">
        <f>SUM(E27+F27+G27)</f>
        <v>7.7029200000000007</v>
      </c>
      <c r="I27" s="31">
        <f>I36+I39</f>
        <v>2.6629200000000002</v>
      </c>
      <c r="J27" s="31">
        <f>J36+J39</f>
        <v>2.6629200000000002</v>
      </c>
      <c r="K27" s="31">
        <f>K36+K39</f>
        <v>2.5789200000000001</v>
      </c>
      <c r="L27" s="30">
        <f>SUM(I27+J27+K27)</f>
        <v>7.9047600000000005</v>
      </c>
      <c r="M27" s="31">
        <f>M36+M39</f>
        <v>2.73692</v>
      </c>
      <c r="N27" s="31">
        <f>N36+N39</f>
        <v>3.6974</v>
      </c>
      <c r="O27" s="31">
        <f>O36+O39</f>
        <v>3.9779999999999998</v>
      </c>
      <c r="P27" s="30">
        <f>SUM(M27+N27+O27)</f>
        <v>10.412319999999999</v>
      </c>
      <c r="Q27" s="31">
        <f>Q36+Q39</f>
        <v>6.1360000000000001</v>
      </c>
      <c r="R27" s="31">
        <f>R36+R39</f>
        <v>4.6319999999999997</v>
      </c>
      <c r="S27" s="31">
        <f>S36+S39</f>
        <v>4.8640000000000008</v>
      </c>
      <c r="T27" s="30">
        <f>SUM(Q27+R27+S27)</f>
        <v>15.632000000000001</v>
      </c>
      <c r="U27" s="21" t="s">
        <v>44</v>
      </c>
    </row>
    <row r="28" spans="1:21" ht="32.25" customHeight="1" x14ac:dyDescent="0.2">
      <c r="A28" s="1"/>
      <c r="B28" s="63" t="s">
        <v>35</v>
      </c>
      <c r="C28" s="23"/>
      <c r="D28" s="27"/>
      <c r="E28" s="23"/>
      <c r="F28" s="23"/>
      <c r="G28" s="23"/>
      <c r="H28" s="24"/>
      <c r="I28" s="23"/>
      <c r="J28" s="23"/>
      <c r="K28" s="23"/>
      <c r="L28" s="24"/>
      <c r="M28" s="23"/>
      <c r="N28" s="23"/>
      <c r="O28" s="23"/>
      <c r="P28" s="24"/>
      <c r="Q28" s="23"/>
      <c r="R28" s="23"/>
      <c r="S28" s="23"/>
      <c r="T28" s="24"/>
      <c r="U28" s="21"/>
    </row>
    <row r="29" spans="1:21" ht="32.25" customHeight="1" x14ac:dyDescent="0.2">
      <c r="A29" s="1"/>
      <c r="B29" s="59" t="s">
        <v>68</v>
      </c>
      <c r="C29" s="25">
        <f>C31+C32</f>
        <v>241.97899999999998</v>
      </c>
      <c r="D29" s="26">
        <f t="shared" ref="D29:T29" si="14">SUM(D31+D32)</f>
        <v>1110</v>
      </c>
      <c r="E29" s="23">
        <f t="shared" si="14"/>
        <v>0</v>
      </c>
      <c r="F29" s="23">
        <f t="shared" si="14"/>
        <v>0</v>
      </c>
      <c r="G29" s="23">
        <f t="shared" si="14"/>
        <v>7</v>
      </c>
      <c r="H29" s="24">
        <f t="shared" si="14"/>
        <v>7</v>
      </c>
      <c r="I29" s="23">
        <f t="shared" si="14"/>
        <v>22</v>
      </c>
      <c r="J29" s="23">
        <f t="shared" si="14"/>
        <v>80</v>
      </c>
      <c r="K29" s="23">
        <f t="shared" si="14"/>
        <v>90</v>
      </c>
      <c r="L29" s="24">
        <f t="shared" si="14"/>
        <v>192</v>
      </c>
      <c r="M29" s="23">
        <f t="shared" si="14"/>
        <v>158</v>
      </c>
      <c r="N29" s="23">
        <f t="shared" si="14"/>
        <v>161</v>
      </c>
      <c r="O29" s="23">
        <f t="shared" si="14"/>
        <v>156</v>
      </c>
      <c r="P29" s="24">
        <f t="shared" si="14"/>
        <v>475</v>
      </c>
      <c r="Q29" s="23">
        <f t="shared" si="14"/>
        <v>156</v>
      </c>
      <c r="R29" s="23">
        <f t="shared" si="14"/>
        <v>145</v>
      </c>
      <c r="S29" s="23">
        <f t="shared" si="14"/>
        <v>135</v>
      </c>
      <c r="T29" s="24">
        <f t="shared" si="14"/>
        <v>436</v>
      </c>
      <c r="U29" s="21"/>
    </row>
    <row r="30" spans="1:21" ht="32.25" customHeight="1" x14ac:dyDescent="0.2">
      <c r="A30" s="1"/>
      <c r="B30" s="60" t="s">
        <v>31</v>
      </c>
      <c r="C30" s="23"/>
      <c r="D30" s="27"/>
      <c r="E30" s="23"/>
      <c r="F30" s="23"/>
      <c r="G30" s="23"/>
      <c r="H30" s="24"/>
      <c r="I30" s="23"/>
      <c r="J30" s="23"/>
      <c r="K30" s="23"/>
      <c r="L30" s="24"/>
      <c r="M30" s="23"/>
      <c r="N30" s="23"/>
      <c r="O30" s="23"/>
      <c r="P30" s="24"/>
      <c r="Q30" s="23"/>
      <c r="R30" s="23"/>
      <c r="S30" s="23"/>
      <c r="T30" s="24"/>
      <c r="U30" s="21"/>
    </row>
    <row r="31" spans="1:21" ht="32.25" customHeight="1" x14ac:dyDescent="0.2">
      <c r="A31" s="1"/>
      <c r="B31" s="60" t="s">
        <v>36</v>
      </c>
      <c r="C31" s="23">
        <v>65.2</v>
      </c>
      <c r="D31" s="27">
        <f>SUM(H31+L31+P31+T31)</f>
        <v>350</v>
      </c>
      <c r="E31" s="23">
        <v>0</v>
      </c>
      <c r="F31" s="23">
        <v>0</v>
      </c>
      <c r="G31" s="23">
        <v>7</v>
      </c>
      <c r="H31" s="24">
        <f t="shared" ref="H31:H36" si="15">SUM(E31+F31+G31)</f>
        <v>7</v>
      </c>
      <c r="I31" s="23">
        <v>7</v>
      </c>
      <c r="J31" s="23">
        <v>0</v>
      </c>
      <c r="K31" s="23">
        <v>0</v>
      </c>
      <c r="L31" s="24">
        <f t="shared" ref="L31:L36" si="16">SUM(I31+J31+K31)</f>
        <v>7</v>
      </c>
      <c r="M31" s="23">
        <v>60</v>
      </c>
      <c r="N31" s="23">
        <v>60</v>
      </c>
      <c r="O31" s="23">
        <v>55</v>
      </c>
      <c r="P31" s="24">
        <f t="shared" ref="P31:P36" si="17">SUM(M31+N31+O31)</f>
        <v>175</v>
      </c>
      <c r="Q31" s="23">
        <v>56</v>
      </c>
      <c r="R31" s="23">
        <v>55</v>
      </c>
      <c r="S31" s="23">
        <v>50</v>
      </c>
      <c r="T31" s="24">
        <f t="shared" ref="T31:T36" si="18">SUM(Q31+R31+S31)</f>
        <v>161</v>
      </c>
      <c r="U31" s="21" t="s">
        <v>45</v>
      </c>
    </row>
    <row r="32" spans="1:21" ht="65.25" customHeight="1" x14ac:dyDescent="0.2">
      <c r="A32" s="1"/>
      <c r="B32" s="60" t="s">
        <v>37</v>
      </c>
      <c r="C32" s="25">
        <f>C33+C34</f>
        <v>176.779</v>
      </c>
      <c r="D32" s="27">
        <f>SUM(H32+L32+P32+T32)</f>
        <v>760</v>
      </c>
      <c r="E32" s="23">
        <f>E34+E33</f>
        <v>0</v>
      </c>
      <c r="F32" s="23">
        <f>F34+F33</f>
        <v>0</v>
      </c>
      <c r="G32" s="23">
        <f>G34+G33</f>
        <v>0</v>
      </c>
      <c r="H32" s="24">
        <f t="shared" si="15"/>
        <v>0</v>
      </c>
      <c r="I32" s="23">
        <f>I34+I33</f>
        <v>15</v>
      </c>
      <c r="J32" s="23">
        <f>J34+J33</f>
        <v>80</v>
      </c>
      <c r="K32" s="23">
        <f>K34+K33</f>
        <v>90</v>
      </c>
      <c r="L32" s="24">
        <f t="shared" si="16"/>
        <v>185</v>
      </c>
      <c r="M32" s="23">
        <f>M34+M33</f>
        <v>98</v>
      </c>
      <c r="N32" s="23">
        <f>N34+N33</f>
        <v>101</v>
      </c>
      <c r="O32" s="23">
        <f>O34+O33</f>
        <v>101</v>
      </c>
      <c r="P32" s="24">
        <f t="shared" si="17"/>
        <v>300</v>
      </c>
      <c r="Q32" s="23">
        <f>Q34+Q33</f>
        <v>100</v>
      </c>
      <c r="R32" s="23">
        <f>R34+R33</f>
        <v>90</v>
      </c>
      <c r="S32" s="23">
        <f>S34+S33</f>
        <v>85</v>
      </c>
      <c r="T32" s="24">
        <f t="shared" si="18"/>
        <v>275</v>
      </c>
      <c r="U32" s="21"/>
    </row>
    <row r="33" spans="1:22" ht="69.75" customHeight="1" x14ac:dyDescent="0.2">
      <c r="A33" s="1"/>
      <c r="B33" s="60" t="s">
        <v>38</v>
      </c>
      <c r="C33" s="23">
        <v>156.4</v>
      </c>
      <c r="D33" s="27">
        <f>H33+L33+P33+T33</f>
        <v>700</v>
      </c>
      <c r="E33" s="23">
        <v>0</v>
      </c>
      <c r="F33" s="23">
        <v>0</v>
      </c>
      <c r="G33" s="23">
        <v>0</v>
      </c>
      <c r="H33" s="24">
        <f t="shared" si="15"/>
        <v>0</v>
      </c>
      <c r="I33" s="23">
        <v>15</v>
      </c>
      <c r="J33" s="23">
        <v>80</v>
      </c>
      <c r="K33" s="23">
        <v>90</v>
      </c>
      <c r="L33" s="24">
        <f>SUM(I33+J33+K33)</f>
        <v>185</v>
      </c>
      <c r="M33" s="23">
        <v>90</v>
      </c>
      <c r="N33" s="23">
        <v>90</v>
      </c>
      <c r="O33" s="23">
        <v>90</v>
      </c>
      <c r="P33" s="24">
        <f t="shared" si="17"/>
        <v>270</v>
      </c>
      <c r="Q33" s="23">
        <v>90</v>
      </c>
      <c r="R33" s="23">
        <v>80</v>
      </c>
      <c r="S33" s="23">
        <v>75</v>
      </c>
      <c r="T33" s="24">
        <f t="shared" si="18"/>
        <v>245</v>
      </c>
      <c r="U33" s="21" t="s">
        <v>46</v>
      </c>
    </row>
    <row r="34" spans="1:22" ht="32.25" customHeight="1" x14ac:dyDescent="0.2">
      <c r="A34" s="1"/>
      <c r="B34" s="60" t="s">
        <v>39</v>
      </c>
      <c r="C34" s="28">
        <v>20.379000000000001</v>
      </c>
      <c r="D34" s="27">
        <f>SUM(H34+L34+P34+T34)</f>
        <v>60</v>
      </c>
      <c r="E34" s="23">
        <v>0</v>
      </c>
      <c r="F34" s="23">
        <v>0</v>
      </c>
      <c r="G34" s="23">
        <v>0</v>
      </c>
      <c r="H34" s="24">
        <f t="shared" si="15"/>
        <v>0</v>
      </c>
      <c r="I34" s="23">
        <v>0</v>
      </c>
      <c r="J34" s="23">
        <v>0</v>
      </c>
      <c r="K34" s="23">
        <v>0</v>
      </c>
      <c r="L34" s="24">
        <f t="shared" si="16"/>
        <v>0</v>
      </c>
      <c r="M34" s="23">
        <v>8</v>
      </c>
      <c r="N34" s="23">
        <v>11</v>
      </c>
      <c r="O34" s="23">
        <v>11</v>
      </c>
      <c r="P34" s="24">
        <f t="shared" si="17"/>
        <v>30</v>
      </c>
      <c r="Q34" s="23">
        <v>10</v>
      </c>
      <c r="R34" s="23">
        <v>10</v>
      </c>
      <c r="S34" s="23">
        <v>10</v>
      </c>
      <c r="T34" s="24">
        <f t="shared" si="18"/>
        <v>30</v>
      </c>
      <c r="U34" s="21" t="s">
        <v>51</v>
      </c>
    </row>
    <row r="35" spans="1:22" ht="32.25" customHeight="1" x14ac:dyDescent="0.2">
      <c r="A35" s="1"/>
      <c r="B35" s="60" t="s">
        <v>65</v>
      </c>
      <c r="C35" s="29">
        <v>1.292</v>
      </c>
      <c r="D35" s="27">
        <f>H35+L35+P35+T35</f>
        <v>4</v>
      </c>
      <c r="E35" s="25">
        <v>0</v>
      </c>
      <c r="F35" s="25">
        <v>0</v>
      </c>
      <c r="G35" s="25">
        <v>0</v>
      </c>
      <c r="H35" s="27">
        <f t="shared" si="15"/>
        <v>0</v>
      </c>
      <c r="I35" s="25">
        <v>0</v>
      </c>
      <c r="J35" s="25">
        <v>0</v>
      </c>
      <c r="K35" s="25">
        <v>1.5</v>
      </c>
      <c r="L35" s="27">
        <f t="shared" si="16"/>
        <v>1.5</v>
      </c>
      <c r="M35" s="25">
        <v>1.5</v>
      </c>
      <c r="N35" s="25">
        <v>1</v>
      </c>
      <c r="O35" s="25">
        <v>0</v>
      </c>
      <c r="P35" s="27">
        <f t="shared" si="17"/>
        <v>2.5</v>
      </c>
      <c r="Q35" s="29">
        <v>0</v>
      </c>
      <c r="R35" s="29">
        <v>0</v>
      </c>
      <c r="S35" s="25">
        <v>0</v>
      </c>
      <c r="T35" s="27">
        <f t="shared" si="18"/>
        <v>0</v>
      </c>
      <c r="U35" s="21" t="s">
        <v>47</v>
      </c>
    </row>
    <row r="36" spans="1:22" ht="32.25" customHeight="1" x14ac:dyDescent="0.2">
      <c r="A36" s="1"/>
      <c r="B36" s="59" t="s">
        <v>67</v>
      </c>
      <c r="C36" s="29"/>
      <c r="D36" s="30">
        <f>SUM(H36+L36+P36+T36)</f>
        <v>36.652000000000001</v>
      </c>
      <c r="E36" s="31">
        <v>2.52</v>
      </c>
      <c r="F36" s="31">
        <v>2.6040000000000001</v>
      </c>
      <c r="G36" s="31">
        <v>2.52</v>
      </c>
      <c r="H36" s="32">
        <f t="shared" si="15"/>
        <v>7.6440000000000001</v>
      </c>
      <c r="I36" s="31">
        <v>2.6040000000000001</v>
      </c>
      <c r="J36" s="31">
        <v>2.6040000000000001</v>
      </c>
      <c r="K36" s="31">
        <v>2.52</v>
      </c>
      <c r="L36" s="30">
        <f t="shared" si="16"/>
        <v>7.7279999999999998</v>
      </c>
      <c r="M36" s="31">
        <v>2.6779999999999999</v>
      </c>
      <c r="N36" s="31">
        <v>2.5920000000000001</v>
      </c>
      <c r="O36" s="31">
        <v>2.6779999999999999</v>
      </c>
      <c r="P36" s="30">
        <f t="shared" si="17"/>
        <v>7.9479999999999995</v>
      </c>
      <c r="Q36" s="31">
        <v>4.8360000000000003</v>
      </c>
      <c r="R36" s="31">
        <v>4.032</v>
      </c>
      <c r="S36" s="31">
        <v>4.4640000000000004</v>
      </c>
      <c r="T36" s="30">
        <f t="shared" si="18"/>
        <v>13.332000000000001</v>
      </c>
      <c r="U36" s="21" t="s">
        <v>48</v>
      </c>
    </row>
    <row r="37" spans="1:22" ht="32.25" customHeight="1" x14ac:dyDescent="0.2">
      <c r="A37" s="1"/>
      <c r="B37" s="63" t="s">
        <v>40</v>
      </c>
      <c r="C37" s="29"/>
      <c r="D37" s="27"/>
      <c r="E37" s="23"/>
      <c r="F37" s="23"/>
      <c r="G37" s="23"/>
      <c r="H37" s="24"/>
      <c r="I37" s="23"/>
      <c r="J37" s="23"/>
      <c r="K37" s="23"/>
      <c r="L37" s="24"/>
      <c r="M37" s="23"/>
      <c r="N37" s="23"/>
      <c r="O37" s="23"/>
      <c r="P37" s="24"/>
      <c r="Q37" s="23"/>
      <c r="R37" s="23"/>
      <c r="S37" s="23"/>
      <c r="T37" s="24"/>
      <c r="U37" s="21"/>
    </row>
    <row r="38" spans="1:22" s="6" customFormat="1" ht="32.25" customHeight="1" x14ac:dyDescent="0.2">
      <c r="A38" s="2"/>
      <c r="B38" s="62" t="s">
        <v>66</v>
      </c>
      <c r="C38" s="29">
        <v>3.056</v>
      </c>
      <c r="D38" s="27">
        <f>H38+L38+P38+T38</f>
        <v>20</v>
      </c>
      <c r="E38" s="29">
        <v>0</v>
      </c>
      <c r="F38" s="29">
        <v>0</v>
      </c>
      <c r="G38" s="29">
        <v>0</v>
      </c>
      <c r="H38" s="33">
        <f>SUM(E38+F38+G38)</f>
        <v>0</v>
      </c>
      <c r="I38" s="29">
        <v>0</v>
      </c>
      <c r="J38" s="29">
        <v>4</v>
      </c>
      <c r="K38" s="29">
        <v>4</v>
      </c>
      <c r="L38" s="33">
        <f>SUM(I38+J38+K38)</f>
        <v>8</v>
      </c>
      <c r="M38" s="29">
        <v>3</v>
      </c>
      <c r="N38" s="29">
        <v>3</v>
      </c>
      <c r="O38" s="29">
        <v>3</v>
      </c>
      <c r="P38" s="33">
        <f>SUM(M38+N38+O38)</f>
        <v>9</v>
      </c>
      <c r="Q38" s="29">
        <v>3</v>
      </c>
      <c r="R38" s="29">
        <v>0</v>
      </c>
      <c r="S38" s="29">
        <v>0</v>
      </c>
      <c r="T38" s="33">
        <f>SUM(Q38+R38+S38)</f>
        <v>3</v>
      </c>
      <c r="U38" s="21" t="s">
        <v>49</v>
      </c>
    </row>
    <row r="39" spans="1:22" ht="32.25" customHeight="1" x14ac:dyDescent="0.2">
      <c r="A39" s="1"/>
      <c r="B39" s="59" t="s">
        <v>67</v>
      </c>
      <c r="C39" s="23"/>
      <c r="D39" s="30">
        <f>H39+L39+P39+T39</f>
        <v>5</v>
      </c>
      <c r="E39" s="29">
        <v>0</v>
      </c>
      <c r="F39" s="29">
        <v>0</v>
      </c>
      <c r="G39" s="34">
        <v>5.892E-2</v>
      </c>
      <c r="H39" s="35">
        <f>SUM(E39+F39+G39)</f>
        <v>5.892E-2</v>
      </c>
      <c r="I39" s="34">
        <v>5.892E-2</v>
      </c>
      <c r="J39" s="34">
        <v>5.892E-2</v>
      </c>
      <c r="K39" s="34">
        <v>5.892E-2</v>
      </c>
      <c r="L39" s="35">
        <f>SUM(I39+J39+K39)</f>
        <v>0.17676</v>
      </c>
      <c r="M39" s="34">
        <v>5.892E-2</v>
      </c>
      <c r="N39" s="36">
        <v>1.1053999999999999</v>
      </c>
      <c r="O39" s="31">
        <v>1.3</v>
      </c>
      <c r="P39" s="35">
        <f>SUM(M39+N39+O39)</f>
        <v>2.4643199999999998</v>
      </c>
      <c r="Q39" s="31">
        <v>1.3</v>
      </c>
      <c r="R39" s="31">
        <v>0.6</v>
      </c>
      <c r="S39" s="31">
        <v>0.4</v>
      </c>
      <c r="T39" s="30">
        <f>SUM(Q39+R39+S39)</f>
        <v>2.2999999999999998</v>
      </c>
      <c r="U39" s="21" t="s">
        <v>50</v>
      </c>
    </row>
    <row r="40" spans="1:22" ht="17.25" customHeight="1" x14ac:dyDescent="0.3">
      <c r="A40" s="1"/>
      <c r="B40" s="7"/>
      <c r="C40" s="8"/>
      <c r="D40" s="9"/>
      <c r="E40" s="8"/>
      <c r="F40" s="8"/>
      <c r="G40" s="8"/>
      <c r="H40" s="10"/>
      <c r="I40" s="8"/>
      <c r="J40" s="8"/>
      <c r="K40" s="11"/>
      <c r="L40" s="10"/>
      <c r="M40" s="11"/>
      <c r="N40" s="11"/>
      <c r="O40" s="11"/>
      <c r="P40" s="10"/>
      <c r="Q40" s="11"/>
      <c r="R40" s="12"/>
      <c r="S40" s="12"/>
      <c r="T40" s="10"/>
      <c r="U40" s="51"/>
      <c r="V40" s="45"/>
    </row>
    <row r="41" spans="1:22" ht="18.75" x14ac:dyDescent="0.3">
      <c r="A41" s="1"/>
      <c r="B41" s="56" t="s">
        <v>28</v>
      </c>
      <c r="C41" s="15"/>
      <c r="D41" s="15"/>
      <c r="E41" s="15"/>
      <c r="F41" s="15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48"/>
      <c r="V41" s="45"/>
    </row>
    <row r="42" spans="1:22" s="15" customFormat="1" ht="18.75" x14ac:dyDescent="0.3">
      <c r="A42" s="14"/>
      <c r="B42" s="55" t="s">
        <v>22</v>
      </c>
      <c r="C42" s="52" t="s">
        <v>17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9"/>
      <c r="V42" s="46"/>
    </row>
    <row r="43" spans="1:22" s="15" customFormat="1" ht="18.75" x14ac:dyDescent="0.3">
      <c r="A43" s="14"/>
      <c r="B43" s="56" t="s">
        <v>23</v>
      </c>
      <c r="C43" s="53" t="s">
        <v>18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9"/>
      <c r="V43" s="46"/>
    </row>
    <row r="44" spans="1:22" ht="18.75" x14ac:dyDescent="0.3">
      <c r="B44" s="56" t="s">
        <v>24</v>
      </c>
      <c r="C44" s="52" t="s">
        <v>19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8"/>
      <c r="V44" s="45"/>
    </row>
    <row r="45" spans="1:22" ht="18.75" x14ac:dyDescent="0.3">
      <c r="B45" s="56" t="s">
        <v>25</v>
      </c>
      <c r="C45" s="54" t="s">
        <v>20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8"/>
      <c r="V45" s="45"/>
    </row>
    <row r="46" spans="1:22" s="16" customFormat="1" ht="18.75" x14ac:dyDescent="0.3">
      <c r="A46"/>
      <c r="B46" s="56" t="s">
        <v>26</v>
      </c>
      <c r="C46" s="54" t="s">
        <v>21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50"/>
      <c r="V46" s="47"/>
    </row>
    <row r="47" spans="1:22" s="16" customFormat="1" ht="18.75" x14ac:dyDescent="0.3">
      <c r="A47" s="66"/>
      <c r="B47" s="57" t="s">
        <v>27</v>
      </c>
      <c r="C47" s="54" t="s">
        <v>70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</row>
    <row r="48" spans="1:22" s="18" customFormat="1" ht="18.75" x14ac:dyDescent="0.3">
      <c r="A48" s="67"/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7"/>
      <c r="N48" s="67"/>
      <c r="O48" s="67"/>
      <c r="P48" s="67"/>
      <c r="Q48" s="67"/>
      <c r="R48" s="67"/>
      <c r="S48" s="67"/>
      <c r="T48" s="67"/>
      <c r="U48" s="51" t="s">
        <v>16</v>
      </c>
    </row>
    <row r="49" spans="1:21" s="16" customFormat="1" ht="18" x14ac:dyDescent="0.25">
      <c r="A49"/>
      <c r="B49" s="13"/>
      <c r="C49" s="13"/>
      <c r="D49" s="20"/>
      <c r="E49" s="20"/>
      <c r="F49" s="20"/>
      <c r="G49" s="20"/>
      <c r="H49" s="20"/>
      <c r="I49" s="20"/>
      <c r="J49" s="20"/>
      <c r="K49" s="20"/>
      <c r="L49" s="20"/>
      <c r="M49" s="13"/>
      <c r="N49" s="13"/>
      <c r="O49" s="13"/>
      <c r="Q49" s="13"/>
      <c r="R49" s="13"/>
      <c r="S49" s="13"/>
      <c r="U49"/>
    </row>
    <row r="50" spans="1:21" s="16" customFormat="1" ht="18" x14ac:dyDescent="0.25">
      <c r="A50"/>
      <c r="B50" s="13"/>
      <c r="C50" s="13"/>
      <c r="D50" s="20"/>
      <c r="E50" s="20"/>
      <c r="F50" s="20"/>
      <c r="G50" s="20"/>
      <c r="H50" s="20"/>
      <c r="I50" s="20"/>
      <c r="J50" s="20"/>
      <c r="K50" s="20"/>
      <c r="L50" s="20"/>
      <c r="M50" s="13"/>
      <c r="N50" s="13"/>
      <c r="O50" s="13"/>
      <c r="Q50" s="13"/>
      <c r="R50" s="13"/>
      <c r="S50" s="13"/>
      <c r="U50"/>
    </row>
    <row r="51" spans="1:21" s="18" customFormat="1" ht="18.75" x14ac:dyDescent="0.3">
      <c r="B51" s="17"/>
      <c r="C51" s="17"/>
      <c r="D51" s="19"/>
      <c r="E51" s="19"/>
      <c r="F51" s="19"/>
      <c r="G51" s="19"/>
      <c r="H51" s="19"/>
      <c r="I51" s="19"/>
      <c r="J51" s="19"/>
      <c r="K51" s="19"/>
      <c r="L51" s="19"/>
      <c r="M51" s="17"/>
      <c r="N51" s="17"/>
      <c r="O51" s="17"/>
      <c r="Q51" s="17"/>
      <c r="R51" s="17"/>
      <c r="S51" s="17"/>
    </row>
    <row r="52" spans="1:21" s="16" customFormat="1" x14ac:dyDescent="0.2">
      <c r="A52"/>
      <c r="B52" s="13"/>
      <c r="C52" s="13"/>
      <c r="E52" s="13"/>
      <c r="F52" s="13"/>
      <c r="G52" s="13"/>
      <c r="I52" s="13"/>
      <c r="J52" s="13"/>
      <c r="K52" s="13"/>
      <c r="M52" s="13"/>
      <c r="N52" s="13"/>
      <c r="O52" s="13"/>
      <c r="Q52" s="13"/>
      <c r="R52" s="13"/>
      <c r="S52" s="13"/>
      <c r="U52"/>
    </row>
    <row r="53" spans="1:21" s="16" customFormat="1" x14ac:dyDescent="0.2">
      <c r="A53"/>
      <c r="B53" s="13"/>
      <c r="C53" s="13"/>
      <c r="E53" s="13"/>
      <c r="F53" s="13"/>
      <c r="G53" s="13"/>
      <c r="I53" s="13"/>
      <c r="J53" s="13"/>
      <c r="K53" s="13"/>
      <c r="M53" s="13"/>
      <c r="N53" s="13"/>
      <c r="O53" s="13"/>
      <c r="Q53" s="13"/>
      <c r="R53" s="13"/>
      <c r="S53" s="13"/>
      <c r="U53"/>
    </row>
    <row r="54" spans="1:21" s="16" customFormat="1" x14ac:dyDescent="0.2">
      <c r="A54"/>
      <c r="B54" s="13"/>
      <c r="C54" s="13"/>
      <c r="E54" s="13"/>
      <c r="F54" s="13"/>
      <c r="G54" s="13"/>
      <c r="I54" s="13"/>
      <c r="J54" s="13"/>
      <c r="K54" s="13"/>
      <c r="M54" s="13"/>
      <c r="N54" s="13"/>
      <c r="O54" s="13"/>
      <c r="Q54" s="13"/>
      <c r="R54" s="13"/>
      <c r="S54" s="13"/>
      <c r="U54"/>
    </row>
    <row r="55" spans="1:21" s="16" customFormat="1" x14ac:dyDescent="0.2">
      <c r="A55"/>
      <c r="B55" s="13"/>
      <c r="C55" s="13"/>
      <c r="E55" s="13"/>
      <c r="F55" s="13"/>
      <c r="G55" s="13"/>
      <c r="I55" s="13"/>
      <c r="J55" s="13"/>
      <c r="K55" s="13"/>
      <c r="M55" s="13"/>
      <c r="N55" s="13"/>
      <c r="O55" s="13"/>
      <c r="Q55" s="13"/>
      <c r="R55" s="13"/>
      <c r="S55" s="13"/>
      <c r="U55"/>
    </row>
  </sheetData>
  <mergeCells count="31">
    <mergeCell ref="Q1:U1"/>
    <mergeCell ref="Q2:U2"/>
    <mergeCell ref="S13:S14"/>
    <mergeCell ref="R13:R14"/>
    <mergeCell ref="G13:G14"/>
    <mergeCell ref="H13:H14"/>
    <mergeCell ref="I13:I14"/>
    <mergeCell ref="J13:J14"/>
    <mergeCell ref="K13:K14"/>
    <mergeCell ref="L13:L14"/>
    <mergeCell ref="B3:U3"/>
    <mergeCell ref="B4:U4"/>
    <mergeCell ref="B5:U5"/>
    <mergeCell ref="B6:U6"/>
    <mergeCell ref="Q13:Q14"/>
    <mergeCell ref="B10:B11"/>
    <mergeCell ref="C10:C14"/>
    <mergeCell ref="D10:D14"/>
    <mergeCell ref="E10:T11"/>
    <mergeCell ref="Q8:U9"/>
    <mergeCell ref="U10:U14"/>
    <mergeCell ref="E12:P12"/>
    <mergeCell ref="Q12:T12"/>
    <mergeCell ref="B13:B14"/>
    <mergeCell ref="E13:E14"/>
    <mergeCell ref="F13:F14"/>
    <mergeCell ref="T13:T14"/>
    <mergeCell ref="M13:M14"/>
    <mergeCell ref="N13:N14"/>
    <mergeCell ref="O13:O14"/>
    <mergeCell ref="P13:P14"/>
  </mergeCells>
  <pageMargins left="0.51181102362204722" right="0.11811023622047245" top="0.78740157480314965" bottom="0" header="0.31496062992125984" footer="0.31496062992125984"/>
  <pageSetup paperSize="9" scale="61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350-700-60</vt:lpstr>
      <vt:lpstr>'350-700-60'!Заголовки_для_печати</vt:lpstr>
      <vt:lpstr>'350-700-60'!Область_печати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Айыпова М.С.</dc:creator>
  <cp:lastModifiedBy>Надежда Давлеталиева</cp:lastModifiedBy>
  <cp:lastPrinted>2020-09-29T05:42:39Z</cp:lastPrinted>
  <dcterms:created xsi:type="dcterms:W3CDTF">2018-03-14T04:23:16Z</dcterms:created>
  <dcterms:modified xsi:type="dcterms:W3CDTF">2020-09-29T05:44:30Z</dcterms:modified>
</cp:coreProperties>
</file>